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96" windowWidth="22716" windowHeight="8496"/>
  </bookViews>
  <sheets>
    <sheet name="1-й год" sheetId="1" r:id="rId1"/>
  </sheets>
  <calcPr calcId="145621"/>
</workbook>
</file>

<file path=xl/calcChain.xml><?xml version="1.0" encoding="utf-8"?>
<calcChain xmlns="http://schemas.openxmlformats.org/spreadsheetml/2006/main">
  <c r="D59" i="1" l="1"/>
  <c r="D60" i="1" l="1"/>
  <c r="D30" i="1" l="1"/>
  <c r="D23" i="1"/>
  <c r="D35" i="1" l="1"/>
  <c r="D40" i="1"/>
  <c r="D55" i="1"/>
  <c r="D29" i="1" l="1"/>
  <c r="D28" i="1" s="1"/>
  <c r="D22" i="1" s="1"/>
  <c r="D39" i="1" l="1"/>
  <c r="D43" i="1"/>
  <c r="D46" i="1"/>
  <c r="D58" i="1"/>
  <c r="D54" i="1" s="1"/>
  <c r="D62" i="1" l="1"/>
  <c r="D50" i="1" l="1"/>
  <c r="D49" i="1"/>
  <c r="D48" i="1" l="1"/>
  <c r="D38" i="1" s="1"/>
  <c r="D37" i="1" s="1"/>
  <c r="D21" i="1" s="1"/>
</calcChain>
</file>

<file path=xl/sharedStrings.xml><?xml version="1.0" encoding="utf-8"?>
<sst xmlns="http://schemas.openxmlformats.org/spreadsheetml/2006/main" count="129" uniqueCount="89">
  <si>
    <t xml:space="preserve"> (тыс.рублей)</t>
  </si>
  <si>
    <t>Сумма</t>
  </si>
  <si>
    <t>Целевая статья</t>
  </si>
  <si>
    <t>Вид расходов</t>
  </si>
  <si>
    <t>ЦСР</t>
  </si>
  <si>
    <t>ВР</t>
  </si>
  <si>
    <t>Наименование</t>
  </si>
  <si>
    <t>Всего</t>
  </si>
  <si>
    <t>Муниципальная программа "Развитие жилищно-коммунального хозяйства и благоустройства сельского поселения "Иоссер" на 2014-2016 годы"</t>
  </si>
  <si>
    <t>12 0 00 00000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</si>
  <si>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</si>
  <si>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12 1 00 00000</t>
  </si>
  <si>
    <t>Расходы на содержание уличного освещения</t>
  </si>
  <si>
    <t>12 1 1А 00000</t>
  </si>
  <si>
    <t>Расходы на содержание уличного освещения (Закупка товаров, работ и услуг для государственных (муниципальных) нужд)</t>
  </si>
  <si>
    <t>200</t>
  </si>
  <si>
    <t>Благоустройство территории</t>
  </si>
  <si>
    <t>12 1 1Б 00000</t>
  </si>
  <si>
    <t>Благоустройство территории (Закупка товаров, работ и услуг для государственных (муниципальных) нужд)</t>
  </si>
  <si>
    <t>Содержание улично-дорожной сети</t>
  </si>
  <si>
    <t>12 1 1Ж 00000</t>
  </si>
  <si>
    <t>Содержание улично-дорожной сети (Закупка товаров, работ и услуг для государственных (муниципальных) нужд)</t>
  </si>
  <si>
    <t>12 2 00 00000</t>
  </si>
  <si>
    <t>Расходы на содержание бани</t>
  </si>
  <si>
    <t>12 2 2А 00000</t>
  </si>
  <si>
    <t>Расходы на содержание бани (Иные бюджетные ассигнования)</t>
  </si>
  <si>
    <t>800</t>
  </si>
  <si>
    <t>Отчисление региональному оператору на капитальный ремонт</t>
  </si>
  <si>
    <t>12 2 2Г 00000</t>
  </si>
  <si>
    <t>Отчисление региональному оператору на капитальный ремонт (Закупка товаров, работ и услуг для государственных (муниципальных) нужд)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</si>
  <si>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</si>
  <si>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</si>
  <si>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</si>
  <si>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</si>
  <si>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</si>
  <si>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</si>
  <si>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</si>
  <si>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</si>
  <si>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</si>
  <si>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</si>
  <si>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первичного воинского учета на территориях, где отсутствуют военные комиссариаты (Закупка товаров, работ и услуг для государственных (муниципальных) нужд)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</si>
  <si>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</si>
  <si>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</si>
  <si>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Российской Федерации по государственной регистрации актов гражданского состояния (Закупка товаров, работ и услуг для государственных (муниципальных) нужд)</t>
  </si>
  <si>
    <t>99 9 00 73150</t>
  </si>
  <si>
    <t>Субвенции на осуществление переданных полномочий Республики Коми по определению перечня должностных лиц местного самоуправления, уполномоченных составлять протоколы об административных правонарушениях, предусмотренных частями 3,4, ст.3 закона РК</t>
  </si>
  <si>
    <t>99 9 00 73170</t>
  </si>
  <si>
    <t>Субвенции на осуществление переданных полномочий Республики Коми по определению перечня должностных лиц местного самоуправления, уполномоченных составлять протоколы об административных правонарушениях, предусмотренных частями 3,4, ст.3 закона РК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</si>
  <si>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переданных полномочий Республики Коми по определению перечня должностных лиц местного самоуправления, уполномоченных составлять протоколы об административных правонарушениях, предусмотренных частями 3,4, ст.3 закона РК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</si>
  <si>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</si>
  <si>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</si>
  <si>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</si>
  <si>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</si>
  <si>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(Межбюджетные трансферты)</t>
  </si>
  <si>
    <t>500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</si>
  <si>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(Иные бюджетные ассигнования)</t>
  </si>
  <si>
    <t>Выполнение других обязательств государства</t>
  </si>
  <si>
    <t>99 9 00 92920</t>
  </si>
  <si>
    <t>Выполнение других обязательств государства (Социальное обеспечение и иные выплаты населению)</t>
  </si>
  <si>
    <t>300</t>
  </si>
  <si>
    <t>Выполнение других обязательств государства (Иные бюджетные ассигнования)</t>
  </si>
  <si>
    <t>сельского поселения "Иоссер"</t>
  </si>
  <si>
    <t>Приложение № 3</t>
  </si>
  <si>
    <t>Распределение бюджетных ассигнований по целевым статьям (муниципальным программам сельского поселения "Иоссер" и непрограммным направлениям деятельности), группам видов расходов классификации расходов бюджета сельского поселения "Иоссер" на 2016 год</t>
  </si>
  <si>
    <t>Расходы на подготовку и проведение выборов</t>
  </si>
  <si>
    <t>99 9 00 00410</t>
  </si>
  <si>
    <t>Расходы на подготовку и проведение выборов (Иные бюджетные ассигнования)</t>
  </si>
  <si>
    <t>от 23.12.2015 № 3-32/1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</si>
  <si>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4,6,7 и 8 Закона Республики Коми «Об административной ответственности в Республике Коми»</t>
  </si>
  <si>
    <t xml:space="preserve"> 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</si>
  <si>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государственных (муниципальных) нужд)</t>
  </si>
  <si>
    <t>к решению Совета</t>
  </si>
  <si>
    <t xml:space="preserve">"О внесении изменений </t>
  </si>
  <si>
    <t>в решение Совета сельского поселения "Иоссер"</t>
  </si>
  <si>
    <t xml:space="preserve">от 23.12.2015г. № 3-32/1 </t>
  </si>
  <si>
    <t>"О бюджете сельского поселения Иоссер"</t>
  </si>
  <si>
    <t>на 2016 год и плановый период 2017 и 2018 годов""</t>
  </si>
  <si>
    <t>Выполнение других обязательств государства  (Закупка товаров, работ и услуг для государственных (муниципальных) нужд)</t>
  </si>
  <si>
    <t>Приложение № 2</t>
  </si>
  <si>
    <t xml:space="preserve">к решению Совета </t>
  </si>
  <si>
    <t>12 2 2Д 00000</t>
  </si>
  <si>
    <t>Оплата коммунальных услуг по муниципальному жилищному фонду</t>
  </si>
  <si>
    <t>Оплата коммунальных услуг по муниципальному жилищному фонду (Закупка товаров, работ и услуг для государственных (муниципальных) нужд)</t>
  </si>
  <si>
    <t>реш.СП от 24.08.16 на пустое жильё с улич-дорож сети</t>
  </si>
  <si>
    <t>(-46813,03) реш.СП от 24.08.16 на пустующее жильё</t>
  </si>
  <si>
    <t>(+701,30) реш.СП от 24.08.16 на проезд в отпуск</t>
  </si>
  <si>
    <t>(-701,30) реш.СП от 24.08.16 на проезд главе с проезда администрации</t>
  </si>
  <si>
    <t>от 26.08.2016 № 3-37/1</t>
  </si>
  <si>
    <t>Подпрограмма "Создание условий для обеспечения качественными жилищно-коммунальными услугами населения сельского поселения"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</si>
</sst>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3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8"/>
      <color indexed="8"/>
      <name val="Arial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8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7"/>
      <color rgb="FFFF0000"/>
      <name val="Calibri"/>
      <family val="2"/>
      <scheme val="minor"/>
    </font>
    <font>
      <sz val="11"/>
      <name val="Calibri"/>
      <family val="2"/>
      <scheme val="minor"/>
    </font>
    <font>
      <sz val="7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2" borderId="2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5" fillId="2" borderId="1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8" fillId="0" borderId="0" xfId="0" applyFont="1"/>
    <xf numFmtId="165" fontId="3" fillId="2" borderId="2" xfId="0" applyNumberFormat="1" applyFont="1" applyFill="1" applyBorder="1" applyAlignment="1">
      <alignment horizontal="right" vertical="center"/>
    </xf>
    <xf numFmtId="165" fontId="7" fillId="2" borderId="2" xfId="0" applyNumberFormat="1" applyFont="1" applyFill="1" applyBorder="1" applyAlignment="1">
      <alignment horizontal="right" vertical="center"/>
    </xf>
    <xf numFmtId="165" fontId="0" fillId="0" borderId="0" xfId="0" applyNumberFormat="1"/>
    <xf numFmtId="165" fontId="8" fillId="0" borderId="0" xfId="0" applyNumberFormat="1" applyFont="1"/>
    <xf numFmtId="0" fontId="9" fillId="0" borderId="2" xfId="0" applyFont="1" applyBorder="1" applyAlignment="1">
      <alignment horizontal="justify" vertical="center"/>
    </xf>
    <xf numFmtId="165" fontId="10" fillId="2" borderId="2" xfId="0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right"/>
    </xf>
    <xf numFmtId="0" fontId="13" fillId="2" borderId="0" xfId="0" applyFont="1" applyFill="1" applyAlignment="1">
      <alignment horizontal="right"/>
    </xf>
    <xf numFmtId="0" fontId="12" fillId="0" borderId="0" xfId="0" applyFont="1"/>
    <xf numFmtId="0" fontId="14" fillId="0" borderId="0" xfId="0" applyFont="1"/>
    <xf numFmtId="165" fontId="15" fillId="2" borderId="2" xfId="0" applyNumberFormat="1" applyFont="1" applyFill="1" applyBorder="1" applyAlignment="1">
      <alignment horizontal="right" vertical="center"/>
    </xf>
    <xf numFmtId="49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6" fillId="0" borderId="0" xfId="0" applyFont="1"/>
    <xf numFmtId="49" fontId="17" fillId="2" borderId="2" xfId="0" applyNumberFormat="1" applyFont="1" applyFill="1" applyBorder="1" applyAlignment="1">
      <alignment horizontal="justify" vertical="center" wrapText="1"/>
    </xf>
    <xf numFmtId="165" fontId="18" fillId="2" borderId="2" xfId="0" applyNumberFormat="1" applyFont="1" applyFill="1" applyBorder="1" applyAlignment="1">
      <alignment horizontal="right" vertical="center"/>
    </xf>
    <xf numFmtId="49" fontId="18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0" fontId="19" fillId="0" borderId="0" xfId="0" applyFont="1" applyAlignment="1">
      <alignment wrapText="1"/>
    </xf>
    <xf numFmtId="165" fontId="17" fillId="2" borderId="2" xfId="0" applyNumberFormat="1" applyFont="1" applyFill="1" applyBorder="1" applyAlignment="1">
      <alignment horizontal="right" vertical="center"/>
    </xf>
    <xf numFmtId="49" fontId="17" fillId="2" borderId="2" xfId="0" applyNumberFormat="1" applyFont="1" applyFill="1" applyBorder="1" applyAlignment="1">
      <alignment horizontal="center" vertical="center" wrapText="1"/>
    </xf>
    <xf numFmtId="0" fontId="20" fillId="0" borderId="0" xfId="0" applyFont="1"/>
    <xf numFmtId="49" fontId="18" fillId="2" borderId="2" xfId="0" applyNumberFormat="1" applyFont="1" applyFill="1" applyBorder="1" applyAlignment="1">
      <alignment horizontal="justify" vertical="center" wrapText="1"/>
    </xf>
    <xf numFmtId="0" fontId="21" fillId="0" borderId="0" xfId="0" applyFont="1" applyAlignment="1">
      <alignment wrapText="1"/>
    </xf>
    <xf numFmtId="0" fontId="22" fillId="0" borderId="0" xfId="0" applyFont="1"/>
    <xf numFmtId="0" fontId="10" fillId="0" borderId="1" xfId="0" applyFont="1" applyBorder="1" applyAlignment="1">
      <alignment horizontal="right"/>
    </xf>
    <xf numFmtId="0" fontId="14" fillId="0" borderId="1" xfId="0" applyFont="1" applyBorder="1" applyAlignment="1"/>
    <xf numFmtId="0" fontId="14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18" fillId="0" borderId="1" xfId="0" applyFont="1" applyBorder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right"/>
    </xf>
    <xf numFmtId="0" fontId="12" fillId="0" borderId="1" xfId="0" applyFont="1" applyBorder="1" applyAlignment="1"/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5"/>
  <sheetViews>
    <sheetView tabSelected="1" topLeftCell="A63" workbookViewId="0">
      <selection activeCell="B65" sqref="B65"/>
    </sheetView>
  </sheetViews>
  <sheetFormatPr defaultRowHeight="14.4" x14ac:dyDescent="0.3"/>
  <cols>
    <col min="1" max="1" width="69.5546875" customWidth="1"/>
    <col min="2" max="2" width="15.6640625" customWidth="1"/>
    <col min="3" max="3" width="6" customWidth="1"/>
    <col min="4" max="4" width="12.88671875" customWidth="1"/>
    <col min="5" max="5" width="13.109375" customWidth="1"/>
  </cols>
  <sheetData>
    <row r="1" spans="1:4" s="23" customFormat="1" ht="15.6" x14ac:dyDescent="0.3">
      <c r="B1" s="40" t="s">
        <v>78</v>
      </c>
      <c r="C1" s="41"/>
      <c r="D1" s="41"/>
    </row>
    <row r="2" spans="1:4" s="23" customFormat="1" ht="15.6" x14ac:dyDescent="0.3">
      <c r="B2" s="42" t="s">
        <v>79</v>
      </c>
      <c r="C2" s="42"/>
      <c r="D2" s="42"/>
    </row>
    <row r="3" spans="1:4" s="23" customFormat="1" ht="15.6" x14ac:dyDescent="0.3">
      <c r="B3" s="44" t="s">
        <v>87</v>
      </c>
      <c r="C3" s="44"/>
      <c r="D3" s="44"/>
    </row>
    <row r="4" spans="1:4" s="23" customFormat="1" ht="15.6" x14ac:dyDescent="0.3">
      <c r="B4" s="42" t="s">
        <v>61</v>
      </c>
      <c r="C4" s="42"/>
      <c r="D4" s="42"/>
    </row>
    <row r="5" spans="1:4" s="20" customFormat="1" ht="12" x14ac:dyDescent="0.25">
      <c r="A5" s="46" t="s">
        <v>72</v>
      </c>
      <c r="B5" s="46"/>
      <c r="C5" s="46"/>
      <c r="D5" s="46"/>
    </row>
    <row r="6" spans="1:4" s="20" customFormat="1" ht="12" x14ac:dyDescent="0.25">
      <c r="A6" s="46" t="s">
        <v>73</v>
      </c>
      <c r="B6" s="46"/>
      <c r="C6" s="46"/>
      <c r="D6" s="46"/>
    </row>
    <row r="7" spans="1:4" s="20" customFormat="1" ht="12" x14ac:dyDescent="0.25">
      <c r="A7" s="21"/>
      <c r="B7" s="46" t="s">
        <v>74</v>
      </c>
      <c r="C7" s="46"/>
      <c r="D7" s="46"/>
    </row>
    <row r="8" spans="1:4" s="20" customFormat="1" ht="12" x14ac:dyDescent="0.25">
      <c r="A8" s="46" t="s">
        <v>75</v>
      </c>
      <c r="B8" s="46"/>
      <c r="C8" s="46"/>
      <c r="D8" s="46"/>
    </row>
    <row r="9" spans="1:4" s="22" customFormat="1" ht="12" x14ac:dyDescent="0.25">
      <c r="A9" s="46" t="s">
        <v>76</v>
      </c>
      <c r="B9" s="47"/>
      <c r="C9" s="47"/>
      <c r="D9" s="47"/>
    </row>
    <row r="10" spans="1:4" x14ac:dyDescent="0.3">
      <c r="B10" s="43"/>
      <c r="C10" s="43"/>
      <c r="D10" s="43"/>
    </row>
    <row r="11" spans="1:4" s="23" customFormat="1" ht="15.6" x14ac:dyDescent="0.3">
      <c r="B11" s="42" t="s">
        <v>62</v>
      </c>
      <c r="C11" s="41"/>
      <c r="D11" s="41"/>
    </row>
    <row r="12" spans="1:4" s="23" customFormat="1" ht="15.6" x14ac:dyDescent="0.3">
      <c r="B12" s="42" t="s">
        <v>71</v>
      </c>
      <c r="C12" s="42"/>
      <c r="D12" s="42"/>
    </row>
    <row r="13" spans="1:4" s="23" customFormat="1" ht="15.6" x14ac:dyDescent="0.3">
      <c r="B13" s="42" t="s">
        <v>61</v>
      </c>
      <c r="C13" s="42"/>
      <c r="D13" s="42"/>
    </row>
    <row r="14" spans="1:4" s="23" customFormat="1" ht="15.6" x14ac:dyDescent="0.3">
      <c r="B14" s="42" t="s">
        <v>67</v>
      </c>
      <c r="C14" s="42"/>
      <c r="D14" s="42"/>
    </row>
    <row r="16" spans="1:4" ht="76.2" customHeight="1" x14ac:dyDescent="0.3">
      <c r="A16" s="48" t="s">
        <v>63</v>
      </c>
      <c r="B16" s="49"/>
      <c r="C16" s="49"/>
      <c r="D16" s="49"/>
    </row>
    <row r="17" spans="1:5" ht="18" x14ac:dyDescent="0.3">
      <c r="A17" s="5"/>
      <c r="B17" s="5"/>
      <c r="C17" s="50" t="s">
        <v>0</v>
      </c>
      <c r="D17" s="51"/>
    </row>
    <row r="18" spans="1:5" x14ac:dyDescent="0.3">
      <c r="A18" s="45" t="s">
        <v>6</v>
      </c>
      <c r="B18" s="45" t="s">
        <v>4</v>
      </c>
      <c r="C18" s="45" t="s">
        <v>5</v>
      </c>
      <c r="D18" s="45" t="s">
        <v>1</v>
      </c>
    </row>
    <row r="19" spans="1:5" x14ac:dyDescent="0.3">
      <c r="A19" s="45"/>
      <c r="B19" s="45" t="s">
        <v>2</v>
      </c>
      <c r="C19" s="45" t="s">
        <v>3</v>
      </c>
      <c r="D19" s="45"/>
    </row>
    <row r="20" spans="1:5" x14ac:dyDescent="0.3">
      <c r="A20" s="1"/>
      <c r="B20" s="1"/>
      <c r="C20" s="1"/>
      <c r="D20" s="1"/>
    </row>
    <row r="21" spans="1:5" ht="15.6" x14ac:dyDescent="0.3">
      <c r="A21" s="6" t="s">
        <v>7</v>
      </c>
      <c r="B21" s="7"/>
      <c r="C21" s="7"/>
      <c r="D21" s="24">
        <f>D22+D37</f>
        <v>3412.3769999999995</v>
      </c>
      <c r="E21" s="16"/>
    </row>
    <row r="22" spans="1:5" s="13" customFormat="1" ht="46.8" x14ac:dyDescent="0.3">
      <c r="A22" s="2" t="s">
        <v>8</v>
      </c>
      <c r="B22" s="11" t="s">
        <v>9</v>
      </c>
      <c r="C22" s="11"/>
      <c r="D22" s="14">
        <f>D24+D26+D28+D31+D33+D35</f>
        <v>1203.2059999999999</v>
      </c>
      <c r="E22" s="17"/>
    </row>
    <row r="23" spans="1:5" ht="46.8" x14ac:dyDescent="0.3">
      <c r="A23" s="8" t="s">
        <v>10</v>
      </c>
      <c r="B23" s="9" t="s">
        <v>11</v>
      </c>
      <c r="C23" s="9"/>
      <c r="D23" s="15">
        <f>639.206-46.81303</f>
        <v>592.39296999999999</v>
      </c>
    </row>
    <row r="24" spans="1:5" s="13" customFormat="1" ht="15.6" x14ac:dyDescent="0.3">
      <c r="A24" s="2" t="s">
        <v>12</v>
      </c>
      <c r="B24" s="11" t="s">
        <v>13</v>
      </c>
      <c r="C24" s="11"/>
      <c r="D24" s="14">
        <v>363.96</v>
      </c>
    </row>
    <row r="25" spans="1:5" ht="31.2" x14ac:dyDescent="0.3">
      <c r="A25" s="8" t="s">
        <v>14</v>
      </c>
      <c r="B25" s="9" t="s">
        <v>13</v>
      </c>
      <c r="C25" s="9" t="s">
        <v>15</v>
      </c>
      <c r="D25" s="15">
        <v>363.96</v>
      </c>
    </row>
    <row r="26" spans="1:5" s="13" customFormat="1" ht="15.6" x14ac:dyDescent="0.3">
      <c r="A26" s="2" t="s">
        <v>16</v>
      </c>
      <c r="B26" s="12" t="s">
        <v>17</v>
      </c>
      <c r="C26" s="12"/>
      <c r="D26" s="14">
        <v>135</v>
      </c>
    </row>
    <row r="27" spans="1:5" ht="31.2" x14ac:dyDescent="0.3">
      <c r="A27" s="8" t="s">
        <v>18</v>
      </c>
      <c r="B27" s="9" t="s">
        <v>17</v>
      </c>
      <c r="C27" s="9" t="s">
        <v>15</v>
      </c>
      <c r="D27" s="15">
        <v>135</v>
      </c>
    </row>
    <row r="28" spans="1:5" s="13" customFormat="1" ht="15.6" x14ac:dyDescent="0.3">
      <c r="A28" s="2" t="s">
        <v>19</v>
      </c>
      <c r="B28" s="11" t="s">
        <v>20</v>
      </c>
      <c r="C28" s="11"/>
      <c r="D28" s="14">
        <f>D29</f>
        <v>93.432970000000012</v>
      </c>
    </row>
    <row r="29" spans="1:5" s="28" customFormat="1" ht="31.2" x14ac:dyDescent="0.3">
      <c r="A29" s="25" t="s">
        <v>21</v>
      </c>
      <c r="B29" s="26" t="s">
        <v>20</v>
      </c>
      <c r="C29" s="26" t="s">
        <v>15</v>
      </c>
      <c r="D29" s="19">
        <f>140.246-46.81303</f>
        <v>93.432970000000012</v>
      </c>
      <c r="E29" s="33" t="s">
        <v>84</v>
      </c>
    </row>
    <row r="30" spans="1:5" ht="31.2" x14ac:dyDescent="0.3">
      <c r="A30" s="3" t="s">
        <v>88</v>
      </c>
      <c r="B30" s="9" t="s">
        <v>22</v>
      </c>
      <c r="C30" s="9"/>
      <c r="D30" s="15">
        <f>564+46.81303</f>
        <v>610.81303000000003</v>
      </c>
    </row>
    <row r="31" spans="1:5" s="13" customFormat="1" ht="15.6" x14ac:dyDescent="0.3">
      <c r="A31" s="2" t="s">
        <v>23</v>
      </c>
      <c r="B31" s="11" t="s">
        <v>24</v>
      </c>
      <c r="C31" s="11"/>
      <c r="D31" s="14">
        <v>510</v>
      </c>
    </row>
    <row r="32" spans="1:5" ht="15.6" x14ac:dyDescent="0.3">
      <c r="A32" s="8" t="s">
        <v>25</v>
      </c>
      <c r="B32" s="9" t="s">
        <v>24</v>
      </c>
      <c r="C32" s="9" t="s">
        <v>26</v>
      </c>
      <c r="D32" s="15">
        <v>510</v>
      </c>
    </row>
    <row r="33" spans="1:5" s="13" customFormat="1" ht="15.6" x14ac:dyDescent="0.3">
      <c r="A33" s="2" t="s">
        <v>27</v>
      </c>
      <c r="B33" s="11" t="s">
        <v>28</v>
      </c>
      <c r="C33" s="11"/>
      <c r="D33" s="14">
        <v>54</v>
      </c>
    </row>
    <row r="34" spans="1:5" ht="46.8" x14ac:dyDescent="0.3">
      <c r="A34" s="8" t="s">
        <v>29</v>
      </c>
      <c r="B34" s="9" t="s">
        <v>28</v>
      </c>
      <c r="C34" s="9" t="s">
        <v>15</v>
      </c>
      <c r="D34" s="15">
        <v>54</v>
      </c>
    </row>
    <row r="35" spans="1:5" s="36" customFormat="1" ht="31.2" x14ac:dyDescent="0.3">
      <c r="A35" s="29" t="s">
        <v>81</v>
      </c>
      <c r="B35" s="35" t="s">
        <v>80</v>
      </c>
      <c r="C35" s="31"/>
      <c r="D35" s="34">
        <f>D36</f>
        <v>46.813029999999998</v>
      </c>
    </row>
    <row r="36" spans="1:5" s="28" customFormat="1" ht="46.8" x14ac:dyDescent="0.3">
      <c r="A36" s="25" t="s">
        <v>82</v>
      </c>
      <c r="B36" s="26" t="s">
        <v>80</v>
      </c>
      <c r="C36" s="26" t="s">
        <v>15</v>
      </c>
      <c r="D36" s="19">
        <v>46.813029999999998</v>
      </c>
      <c r="E36" s="33" t="s">
        <v>83</v>
      </c>
    </row>
    <row r="37" spans="1:5" s="13" customFormat="1" ht="15.6" x14ac:dyDescent="0.3">
      <c r="A37" s="2"/>
      <c r="B37" s="11" t="s">
        <v>30</v>
      </c>
      <c r="C37" s="11"/>
      <c r="D37" s="14">
        <f>D38</f>
        <v>2209.1709999999998</v>
      </c>
    </row>
    <row r="38" spans="1:5" s="13" customFormat="1" ht="15.6" x14ac:dyDescent="0.3">
      <c r="A38" s="2" t="s">
        <v>31</v>
      </c>
      <c r="B38" s="11" t="s">
        <v>32</v>
      </c>
      <c r="C38" s="11"/>
      <c r="D38" s="14">
        <f>D39+D41+D43+D46+D48+D54+D59</f>
        <v>2209.1709999999998</v>
      </c>
      <c r="E38" s="17"/>
    </row>
    <row r="39" spans="1:5" s="13" customFormat="1" ht="31.2" x14ac:dyDescent="0.3">
      <c r="A39" s="2" t="s">
        <v>33</v>
      </c>
      <c r="B39" s="11" t="s">
        <v>34</v>
      </c>
      <c r="C39" s="11"/>
      <c r="D39" s="14">
        <f>D40</f>
        <v>635.27429999999993</v>
      </c>
    </row>
    <row r="40" spans="1:5" s="28" customFormat="1" ht="78" x14ac:dyDescent="0.3">
      <c r="A40" s="32" t="s">
        <v>35</v>
      </c>
      <c r="B40" s="26" t="s">
        <v>34</v>
      </c>
      <c r="C40" s="26" t="s">
        <v>36</v>
      </c>
      <c r="D40" s="19">
        <f>634.573+0.7013</f>
        <v>635.27429999999993</v>
      </c>
      <c r="E40" s="33" t="s">
        <v>85</v>
      </c>
    </row>
    <row r="41" spans="1:5" s="13" customFormat="1" ht="15.6" x14ac:dyDescent="0.3">
      <c r="A41" s="2" t="s">
        <v>64</v>
      </c>
      <c r="B41" s="11" t="s">
        <v>65</v>
      </c>
      <c r="C41" s="11"/>
      <c r="D41" s="14">
        <v>37.5</v>
      </c>
    </row>
    <row r="42" spans="1:5" ht="31.2" x14ac:dyDescent="0.3">
      <c r="A42" s="8" t="s">
        <v>66</v>
      </c>
      <c r="B42" s="9" t="s">
        <v>65</v>
      </c>
      <c r="C42" s="9" t="s">
        <v>26</v>
      </c>
      <c r="D42" s="15">
        <v>37.5</v>
      </c>
    </row>
    <row r="43" spans="1:5" s="13" customFormat="1" ht="31.2" x14ac:dyDescent="0.3">
      <c r="A43" s="2" t="s">
        <v>37</v>
      </c>
      <c r="B43" s="11" t="s">
        <v>38</v>
      </c>
      <c r="C43" s="11"/>
      <c r="D43" s="14">
        <f>D44+D45</f>
        <v>44.8</v>
      </c>
    </row>
    <row r="44" spans="1:5" ht="93.6" x14ac:dyDescent="0.3">
      <c r="A44" s="10" t="s">
        <v>39</v>
      </c>
      <c r="B44" s="9" t="s">
        <v>38</v>
      </c>
      <c r="C44" s="9" t="s">
        <v>36</v>
      </c>
      <c r="D44" s="15">
        <v>17.706</v>
      </c>
    </row>
    <row r="45" spans="1:5" ht="46.8" x14ac:dyDescent="0.3">
      <c r="A45" s="3" t="s">
        <v>40</v>
      </c>
      <c r="B45" s="9" t="s">
        <v>38</v>
      </c>
      <c r="C45" s="9" t="s">
        <v>15</v>
      </c>
      <c r="D45" s="15">
        <v>27.094000000000001</v>
      </c>
    </row>
    <row r="46" spans="1:5" s="13" customFormat="1" ht="31.2" x14ac:dyDescent="0.3">
      <c r="A46" s="2" t="s">
        <v>41</v>
      </c>
      <c r="B46" s="11" t="s">
        <v>42</v>
      </c>
      <c r="C46" s="11"/>
      <c r="D46" s="14">
        <f>D47</f>
        <v>2.5499999999999998</v>
      </c>
    </row>
    <row r="47" spans="1:5" ht="62.4" x14ac:dyDescent="0.3">
      <c r="A47" s="8" t="s">
        <v>43</v>
      </c>
      <c r="B47" s="9" t="s">
        <v>42</v>
      </c>
      <c r="C47" s="9" t="s">
        <v>15</v>
      </c>
      <c r="D47" s="15">
        <v>2.5499999999999998</v>
      </c>
    </row>
    <row r="48" spans="1:5" s="13" customFormat="1" ht="109.2" x14ac:dyDescent="0.3">
      <c r="A48" s="18" t="s">
        <v>68</v>
      </c>
      <c r="B48" s="11" t="s">
        <v>44</v>
      </c>
      <c r="C48" s="11"/>
      <c r="D48" s="14">
        <f>D49+D50</f>
        <v>21.587</v>
      </c>
    </row>
    <row r="49" spans="1:5" ht="156" x14ac:dyDescent="0.3">
      <c r="A49" s="4" t="s">
        <v>69</v>
      </c>
      <c r="B49" s="9" t="s">
        <v>44</v>
      </c>
      <c r="C49" s="9" t="s">
        <v>36</v>
      </c>
      <c r="D49" s="15">
        <f>6.955+2.101+3.48+1.048+2.69+0.813</f>
        <v>17.087</v>
      </c>
    </row>
    <row r="50" spans="1:5" ht="109.2" x14ac:dyDescent="0.3">
      <c r="A50" s="4" t="s">
        <v>70</v>
      </c>
      <c r="B50" s="9" t="s">
        <v>44</v>
      </c>
      <c r="C50" s="9" t="s">
        <v>15</v>
      </c>
      <c r="D50" s="15">
        <f>2+1+1+0.5</f>
        <v>4.5</v>
      </c>
    </row>
    <row r="51" spans="1:5" s="13" customFormat="1" ht="78" hidden="1" x14ac:dyDescent="0.3">
      <c r="A51" s="2" t="s">
        <v>45</v>
      </c>
      <c r="B51" s="11" t="s">
        <v>46</v>
      </c>
      <c r="C51" s="11"/>
      <c r="D51" s="14"/>
    </row>
    <row r="52" spans="1:5" ht="124.8" hidden="1" x14ac:dyDescent="0.3">
      <c r="A52" s="10" t="s">
        <v>47</v>
      </c>
      <c r="B52" s="9" t="s">
        <v>46</v>
      </c>
      <c r="C52" s="9" t="s">
        <v>36</v>
      </c>
      <c r="D52" s="15"/>
    </row>
    <row r="53" spans="1:5" ht="93.6" hidden="1" x14ac:dyDescent="0.3">
      <c r="A53" s="10" t="s">
        <v>48</v>
      </c>
      <c r="B53" s="9" t="s">
        <v>46</v>
      </c>
      <c r="C53" s="9" t="s">
        <v>15</v>
      </c>
      <c r="D53" s="15"/>
    </row>
    <row r="54" spans="1:5" s="13" customFormat="1" ht="78" x14ac:dyDescent="0.3">
      <c r="A54" s="2" t="s">
        <v>49</v>
      </c>
      <c r="B54" s="11" t="s">
        <v>50</v>
      </c>
      <c r="C54" s="11"/>
      <c r="D54" s="14">
        <f>D55+D56+D57+D58</f>
        <v>1319.32043</v>
      </c>
      <c r="E54" s="17"/>
    </row>
    <row r="55" spans="1:5" s="28" customFormat="1" ht="124.8" x14ac:dyDescent="0.3">
      <c r="A55" s="32" t="s">
        <v>51</v>
      </c>
      <c r="B55" s="26" t="s">
        <v>50</v>
      </c>
      <c r="C55" s="26" t="s">
        <v>36</v>
      </c>
      <c r="D55" s="19">
        <f>951.858-0.7013</f>
        <v>951.1567</v>
      </c>
      <c r="E55" s="33" t="s">
        <v>86</v>
      </c>
    </row>
    <row r="56" spans="1:5" ht="78" x14ac:dyDescent="0.3">
      <c r="A56" s="10" t="s">
        <v>52</v>
      </c>
      <c r="B56" s="9" t="s">
        <v>50</v>
      </c>
      <c r="C56" s="9" t="s">
        <v>15</v>
      </c>
      <c r="D56" s="15">
        <v>364.7</v>
      </c>
    </row>
    <row r="57" spans="1:5" ht="78" x14ac:dyDescent="0.3">
      <c r="A57" s="10" t="s">
        <v>53</v>
      </c>
      <c r="B57" s="9" t="s">
        <v>50</v>
      </c>
      <c r="C57" s="9" t="s">
        <v>54</v>
      </c>
      <c r="D57" s="15">
        <v>0.45200000000000001</v>
      </c>
    </row>
    <row r="58" spans="1:5" ht="78" x14ac:dyDescent="0.3">
      <c r="A58" s="10" t="s">
        <v>55</v>
      </c>
      <c r="B58" s="9" t="s">
        <v>50</v>
      </c>
      <c r="C58" s="9" t="s">
        <v>26</v>
      </c>
      <c r="D58" s="30">
        <f>21.511-18.49927</f>
        <v>3.01173</v>
      </c>
      <c r="E58" s="27"/>
    </row>
    <row r="59" spans="1:5" s="13" customFormat="1" ht="15.6" x14ac:dyDescent="0.3">
      <c r="A59" s="2" t="s">
        <v>56</v>
      </c>
      <c r="B59" s="11" t="s">
        <v>57</v>
      </c>
      <c r="C59" s="11"/>
      <c r="D59" s="14">
        <f>D60+D61+D62</f>
        <v>148.13927000000001</v>
      </c>
    </row>
    <row r="60" spans="1:5" s="39" customFormat="1" ht="35.4" customHeight="1" x14ac:dyDescent="0.3">
      <c r="A60" s="37" t="s">
        <v>77</v>
      </c>
      <c r="B60" s="31" t="s">
        <v>57</v>
      </c>
      <c r="C60" s="31" t="s">
        <v>15</v>
      </c>
      <c r="D60" s="30">
        <f>18.49927</f>
        <v>18.499269999999999</v>
      </c>
      <c r="E60" s="38"/>
    </row>
    <row r="61" spans="1:5" ht="31.2" x14ac:dyDescent="0.3">
      <c r="A61" s="8" t="s">
        <v>58</v>
      </c>
      <c r="B61" s="9" t="s">
        <v>57</v>
      </c>
      <c r="C61" s="9" t="s">
        <v>59</v>
      </c>
      <c r="D61" s="15">
        <v>126.64</v>
      </c>
    </row>
    <row r="62" spans="1:5" ht="31.2" x14ac:dyDescent="0.3">
      <c r="A62" s="8" t="s">
        <v>60</v>
      </c>
      <c r="B62" s="9" t="s">
        <v>57</v>
      </c>
      <c r="C62" s="9" t="s">
        <v>26</v>
      </c>
      <c r="D62" s="30">
        <f>3-3+3</f>
        <v>3</v>
      </c>
      <c r="E62" s="27"/>
    </row>
    <row r="65" spans="2:2" x14ac:dyDescent="0.3">
      <c r="B65" s="16"/>
    </row>
  </sheetData>
  <mergeCells count="20">
    <mergeCell ref="A18:A19"/>
    <mergeCell ref="B18:B19"/>
    <mergeCell ref="C18:C19"/>
    <mergeCell ref="D18:D19"/>
    <mergeCell ref="A5:D5"/>
    <mergeCell ref="A6:D6"/>
    <mergeCell ref="B7:D7"/>
    <mergeCell ref="A8:D8"/>
    <mergeCell ref="A9:D9"/>
    <mergeCell ref="B12:D12"/>
    <mergeCell ref="B13:D13"/>
    <mergeCell ref="B14:D14"/>
    <mergeCell ref="A16:D16"/>
    <mergeCell ref="C17:D17"/>
    <mergeCell ref="B1:D1"/>
    <mergeCell ref="B2:D2"/>
    <mergeCell ref="B4:D4"/>
    <mergeCell ref="B10:D10"/>
    <mergeCell ref="B11:D11"/>
    <mergeCell ref="B3:D3"/>
  </mergeCells>
  <pageMargins left="0.98425196850393704" right="0.39370078740157483" top="0.78740157480314965" bottom="0.78740157480314965" header="0.31496062992125984" footer="0.31496062992125984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1-й год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Shprengel</dc:creator>
  <dc:description>POI XSSF rep:2.36.4.85</dc:description>
  <cp:lastModifiedBy>Shprengel</cp:lastModifiedBy>
  <cp:lastPrinted>2016-06-17T08:16:23Z</cp:lastPrinted>
  <dcterms:created xsi:type="dcterms:W3CDTF">2015-11-13T10:38:43Z</dcterms:created>
  <dcterms:modified xsi:type="dcterms:W3CDTF">2017-03-13T14:44:28Z</dcterms:modified>
</cp:coreProperties>
</file>